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7410" tabRatio="601" activeTab="1"/>
  </bookViews>
  <sheets>
    <sheet name="доходы" sheetId="37" r:id="rId1"/>
    <sheet name="расходы" sheetId="38" r:id="rId2"/>
  </sheets>
  <definedNames>
    <definedName name="_xlnm._FilterDatabase" localSheetId="0" hidden="1">доходы!$A$4:$A$29</definedName>
    <definedName name="_xlnm._FilterDatabase" localSheetId="1" hidden="1">расходы!#REF!</definedName>
    <definedName name="_xlnm.Print_Titles" localSheetId="0">доходы!$3:$3</definedName>
    <definedName name="_xlnm.Print_Titles" localSheetId="1">расходы!$1:$1</definedName>
    <definedName name="_xlnm.Print_Area" localSheetId="0">доходы!$A$1:$B$29</definedName>
    <definedName name="_xlnm.Print_Area" localSheetId="1">расходы!$A$1:$B$7</definedName>
  </definedNames>
  <calcPr calcId="114210" fullCalcOnLoad="1"/>
</workbook>
</file>

<file path=xl/calcChain.xml><?xml version="1.0" encoding="utf-8"?>
<calcChain xmlns="http://schemas.openxmlformats.org/spreadsheetml/2006/main">
  <c r="B7" i="38"/>
  <c r="B23" i="37"/>
  <c r="B18"/>
  <c r="B12"/>
  <c r="B10"/>
  <c r="B7"/>
  <c r="B6"/>
  <c r="B5"/>
  <c r="B4"/>
</calcChain>
</file>

<file path=xl/sharedStrings.xml><?xml version="1.0" encoding="utf-8"?>
<sst xmlns="http://schemas.openxmlformats.org/spreadsheetml/2006/main" count="38" uniqueCount="35">
  <si>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</si>
  <si>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</si>
  <si>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</si>
  <si>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</si>
  <si>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</si>
  <si>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Сумма</t>
  </si>
  <si>
    <t>Налоги на прибыль, доходы</t>
  </si>
  <si>
    <t>Налог на прибыль организаций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</si>
  <si>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</si>
  <si>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</si>
  <si>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имущество</t>
  </si>
  <si>
    <t>Налог на имущество организаций</t>
  </si>
  <si>
    <t>Налоги на товары (работы, услуги), реализуемые на территории Российской Федерации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</si>
  <si>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</si>
  <si>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</si>
  <si>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</si>
  <si>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</si>
  <si>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</si>
  <si>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</si>
  <si>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</si>
  <si>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</t>
  </si>
  <si>
    <t>ДОХОДЫ - ВСЕГО</t>
  </si>
  <si>
    <t>РАСХОДЫ</t>
  </si>
  <si>
    <t>РАСХОДЫ ВСЕГО</t>
  </si>
  <si>
    <t>(рублей)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</si>
  <si>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</si>
  <si>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</si>
  <si>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</si>
  <si>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</si>
  <si>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Администрация муниципального района  "Думиничский район"</t>
  </si>
  <si>
    <t>Отдел образования  администрации муниципального района "Думиничский район"</t>
  </si>
  <si>
    <t>Отдел культуры и туризма администрации муниципального района "Думиничский район"</t>
  </si>
  <si>
    <t>Отдел финансов администрации муниципального района "Думиничский район"</t>
  </si>
  <si>
    <t>Ожидаемое исполнение местного бюджета за 2016 год</t>
  </si>
  <si>
    <t>Районное Собрание представителей муниципального района "Думиничский район"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</si>
</sst>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 Cyr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b/>
      <sz val="15"/>
      <name val="Times New Roman Cyr"/>
      <charset val="204"/>
    </font>
    <font>
      <b/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2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0" fontId="3" fillId="0" borderId="0"/>
    <xf numFmtId="1" fontId="1" fillId="0" borderId="0"/>
  </cellStyleXfs>
  <cellXfs count="41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6" fillId="0" borderId="0" xfId="0" applyFont="1" applyBorder="1" applyAlignment="1">
      <alignment horizontal="right" wrapText="1"/>
    </xf>
    <xf numFmtId="3" fontId="6" fillId="0" borderId="0" xfId="0" applyNumberFormat="1" applyFont="1" applyBorder="1"/>
    <xf numFmtId="3" fontId="5" fillId="0" borderId="0" xfId="0" applyNumberFormat="1" applyFont="1"/>
    <xf numFmtId="0" fontId="8" fillId="0" borderId="0" xfId="0" applyFont="1" applyBorder="1" applyAlignment="1">
      <alignment horizontal="center" vertical="justify" wrapText="1"/>
    </xf>
    <xf numFmtId="3" fontId="7" fillId="0" borderId="3" xfId="5" applyNumberFormat="1" applyFont="1" applyFill="1" applyBorder="1" applyAlignment="1">
      <alignment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Alignment="1">
      <alignment horizontal="left" vertical="justify"/>
    </xf>
    <xf numFmtId="2" fontId="8" fillId="0" borderId="4" xfId="5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8" fillId="0" borderId="6" xfId="5" applyNumberFormat="1" applyFont="1" applyFill="1" applyBorder="1" applyAlignment="1">
      <alignment horizontal="left" wrapText="1"/>
    </xf>
    <xf numFmtId="3" fontId="8" fillId="0" borderId="7" xfId="0" applyNumberFormat="1" applyFont="1" applyBorder="1" applyAlignment="1">
      <alignment horizontal="right" wrapText="1"/>
    </xf>
    <xf numFmtId="49" fontId="8" fillId="0" borderId="8" xfId="5" applyNumberFormat="1" applyFont="1" applyFill="1" applyBorder="1" applyAlignment="1">
      <alignment horizontal="left"/>
    </xf>
    <xf numFmtId="3" fontId="8" fillId="0" borderId="3" xfId="0" applyNumberFormat="1" applyFont="1" applyBorder="1" applyAlignment="1"/>
    <xf numFmtId="3" fontId="8" fillId="0" borderId="3" xfId="0" applyNumberFormat="1" applyFont="1" applyFill="1" applyBorder="1" applyAlignment="1"/>
    <xf numFmtId="49" fontId="8" fillId="0" borderId="8" xfId="5" applyNumberFormat="1" applyFont="1" applyFill="1" applyBorder="1" applyAlignment="1">
      <alignment wrapText="1"/>
    </xf>
    <xf numFmtId="164" fontId="7" fillId="0" borderId="8" xfId="3" applyFont="1" applyFill="1" applyBorder="1" applyAlignment="1">
      <alignment wrapText="1"/>
    </xf>
    <xf numFmtId="3" fontId="7" fillId="0" borderId="3" xfId="0" applyNumberFormat="1" applyFont="1" applyBorder="1" applyAlignment="1"/>
    <xf numFmtId="164" fontId="8" fillId="0" borderId="8" xfId="2" applyFont="1" applyFill="1" applyBorder="1" applyAlignment="1">
      <alignment wrapText="1"/>
    </xf>
    <xf numFmtId="49" fontId="7" fillId="0" borderId="8" xfId="5" applyNumberFormat="1" applyFont="1" applyFill="1" applyBorder="1" applyAlignment="1">
      <alignment wrapText="1"/>
    </xf>
    <xf numFmtId="164" fontId="7" fillId="0" borderId="8" xfId="2" applyFont="1" applyFill="1" applyBorder="1" applyAlignment="1">
      <alignment wrapText="1"/>
    </xf>
    <xf numFmtId="164" fontId="8" fillId="0" borderId="8" xfId="3" applyFont="1" applyFill="1" applyBorder="1" applyAlignment="1">
      <alignment wrapText="1"/>
    </xf>
    <xf numFmtId="49" fontId="8" fillId="0" borderId="9" xfId="5" applyNumberFormat="1" applyFont="1" applyFill="1" applyBorder="1" applyAlignment="1">
      <alignment wrapText="1"/>
    </xf>
    <xf numFmtId="3" fontId="8" fillId="0" borderId="10" xfId="0" applyNumberFormat="1" applyFont="1" applyFill="1" applyBorder="1" applyAlignment="1"/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10" fillId="0" borderId="11" xfId="4" applyFont="1" applyFill="1" applyBorder="1" applyAlignment="1">
      <alignment horizontal="center" vertical="center" wrapText="1"/>
    </xf>
    <xf numFmtId="49" fontId="14" fillId="2" borderId="11" xfId="1" applyNumberFormat="1" applyFont="1" applyFill="1" applyBorder="1" applyAlignment="1">
      <alignment wrapText="1"/>
    </xf>
    <xf numFmtId="3" fontId="14" fillId="2" borderId="11" xfId="1" applyNumberFormat="1" applyFont="1" applyFill="1" applyBorder="1" applyAlignment="1">
      <alignment horizontal="right" wrapText="1"/>
    </xf>
    <xf numFmtId="3" fontId="13" fillId="2" borderId="12" xfId="1" applyNumberFormat="1" applyFont="1" applyFill="1" applyBorder="1" applyAlignment="1">
      <alignment horizontal="right" wrapText="1"/>
    </xf>
    <xf numFmtId="3" fontId="13" fillId="2" borderId="3" xfId="1" applyNumberFormat="1" applyFont="1" applyFill="1" applyBorder="1" applyAlignment="1">
      <alignment horizontal="right" wrapText="1"/>
    </xf>
    <xf numFmtId="3" fontId="8" fillId="0" borderId="3" xfId="5" applyNumberFormat="1" applyFont="1" applyFill="1" applyBorder="1" applyAlignment="1">
      <alignment wrapText="1"/>
    </xf>
    <xf numFmtId="49" fontId="13" fillId="2" borderId="13" xfId="1" applyNumberFormat="1" applyFont="1" applyFill="1" applyBorder="1" applyAlignment="1">
      <alignment vertical="top" wrapText="1"/>
    </xf>
    <xf numFmtId="49" fontId="13" fillId="2" borderId="14" xfId="1" applyNumberFormat="1" applyFont="1" applyFill="1" applyBorder="1" applyAlignment="1">
      <alignment vertical="top" wrapText="1"/>
    </xf>
    <xf numFmtId="0" fontId="6" fillId="0" borderId="0" xfId="0" applyFont="1" applyAlignment="1">
      <alignment horizontal="left" vertical="justify"/>
    </xf>
    <xf numFmtId="0" fontId="15" fillId="0" borderId="0" xfId="0" applyFont="1" applyBorder="1" applyAlignment="1">
      <alignment horizontal="center" vertical="center" wrapText="1"/>
    </xf>
  </cellXfs>
  <cellStyles count="6">
    <cellStyle name="ЗАГОЛОВОК1" xfId="1"/>
    <cellStyle name="ЗГ1" xfId="2"/>
    <cellStyle name="ЗГ2" xfId="3"/>
    <cellStyle name="Обычный" xfId="0" builtinId="0"/>
    <cellStyle name="Обычный_расходы для марины" xfId="4"/>
    <cellStyle name="ТЕКСТ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zoomScale="90" zoomScaleNormal="90" workbookViewId="0">
      <selection activeCell="B4" sqref="B4"/>
    </sheetView>
  </sheetViews>
  <sheetFormatPr defaultColWidth="27.6640625" defaultRowHeight="18"/>
  <cols>
    <col min="1" max="1" width="72.21875" style="4" customWidth="1"/>
    <col min="2" max="2" width="16.109375" style="2" customWidth="1"/>
    <col min="3" max="16384" width="27.6640625" style="1"/>
  </cols>
  <sheetData>
    <row r="1" spans="1:3" ht="27" customHeight="1">
      <c r="A1" s="40" t="s">
        <v>33</v>
      </c>
      <c r="B1" s="40"/>
    </row>
    <row r="2" spans="1:3" ht="23.45" customHeight="1" thickBot="1">
      <c r="A2" s="8"/>
      <c r="B2" s="10" t="s">
        <v>24</v>
      </c>
    </row>
    <row r="3" spans="1:3" ht="33" customHeight="1" thickBot="1">
      <c r="A3" s="12" t="s">
        <v>20</v>
      </c>
      <c r="B3" s="13" t="s">
        <v>5</v>
      </c>
    </row>
    <row r="4" spans="1:3" ht="30" customHeight="1">
      <c r="A4" s="14" t="s">
        <v>21</v>
      </c>
      <c r="B4" s="15">
        <f>B5+B29</f>
        <v>414283026</v>
      </c>
    </row>
    <row r="5" spans="1:3" ht="27.75" customHeight="1">
      <c r="A5" s="16" t="s">
        <v>4</v>
      </c>
      <c r="B5" s="17">
        <f>B6+B23</f>
        <v>106585957</v>
      </c>
    </row>
    <row r="6" spans="1:3" ht="20.45" customHeight="1">
      <c r="A6" s="16" t="s">
        <v>1</v>
      </c>
      <c r="B6" s="18">
        <f>SUM(B7,B10,B12,B18,B21,B22)</f>
        <v>96955279</v>
      </c>
      <c r="C6" s="7"/>
    </row>
    <row r="7" spans="1:3" ht="25.5" customHeight="1">
      <c r="A7" s="19" t="s">
        <v>6</v>
      </c>
      <c r="B7" s="18">
        <f>B8+B9</f>
        <v>77060631</v>
      </c>
    </row>
    <row r="8" spans="1:3" ht="20.25" customHeight="1">
      <c r="A8" s="20" t="s">
        <v>7</v>
      </c>
      <c r="B8" s="21">
        <v>57341</v>
      </c>
    </row>
    <row r="9" spans="1:3" ht="27.75" customHeight="1">
      <c r="A9" s="20" t="s">
        <v>8</v>
      </c>
      <c r="B9" s="21">
        <v>77003290</v>
      </c>
    </row>
    <row r="10" spans="1:3" ht="40.15" customHeight="1">
      <c r="A10" s="22" t="s">
        <v>12</v>
      </c>
      <c r="B10" s="18">
        <f>B11</f>
        <v>7281648</v>
      </c>
    </row>
    <row r="11" spans="1:3" ht="41.45" customHeight="1">
      <c r="A11" s="23" t="s">
        <v>9</v>
      </c>
      <c r="B11" s="9">
        <v>7281648</v>
      </c>
    </row>
    <row r="12" spans="1:3" ht="24" customHeight="1">
      <c r="A12" s="22" t="s">
        <v>25</v>
      </c>
      <c r="B12" s="36">
        <f>SUM(B14:B17)</f>
        <v>10114000</v>
      </c>
    </row>
    <row r="13" spans="1:3" ht="24" customHeight="1">
      <c r="A13" s="24" t="s">
        <v>3</v>
      </c>
      <c r="B13" s="9"/>
    </row>
    <row r="14" spans="1:3" ht="41.45" customHeight="1">
      <c r="A14" s="24" t="s">
        <v>26</v>
      </c>
      <c r="B14" s="9">
        <v>5893000</v>
      </c>
    </row>
    <row r="15" spans="1:3" ht="24" customHeight="1">
      <c r="A15" s="24" t="s">
        <v>27</v>
      </c>
      <c r="B15" s="9">
        <v>4042000</v>
      </c>
    </row>
    <row r="16" spans="1:3" ht="24" customHeight="1">
      <c r="A16" s="24" t="s">
        <v>28</v>
      </c>
      <c r="B16" s="9">
        <v>179000</v>
      </c>
    </row>
    <row r="17" spans="1:2" ht="40.5" customHeight="1">
      <c r="A17" s="24" t="s">
        <v>26</v>
      </c>
      <c r="B17" s="9">
        <v>0</v>
      </c>
    </row>
    <row r="18" spans="1:2" ht="27.75" customHeight="1">
      <c r="A18" s="22" t="s">
        <v>10</v>
      </c>
      <c r="B18" s="18">
        <f>SUM(B20)</f>
        <v>1804000</v>
      </c>
    </row>
    <row r="19" spans="1:2" ht="21.75" customHeight="1">
      <c r="A19" s="24" t="s">
        <v>3</v>
      </c>
      <c r="B19" s="18"/>
    </row>
    <row r="20" spans="1:2" ht="24" customHeight="1">
      <c r="A20" s="24" t="s">
        <v>11</v>
      </c>
      <c r="B20" s="21">
        <v>1804000</v>
      </c>
    </row>
    <row r="21" spans="1:2" ht="26.25" customHeight="1">
      <c r="A21" s="22" t="s">
        <v>13</v>
      </c>
      <c r="B21" s="18">
        <v>695000</v>
      </c>
    </row>
    <row r="22" spans="1:2" ht="40.5" customHeight="1">
      <c r="A22" s="22" t="s">
        <v>14</v>
      </c>
      <c r="B22" s="18">
        <v>0</v>
      </c>
    </row>
    <row r="23" spans="1:2" ht="27" customHeight="1">
      <c r="A23" s="25" t="s">
        <v>2</v>
      </c>
      <c r="B23" s="18">
        <f>SUM(B24:B28)</f>
        <v>9630678</v>
      </c>
    </row>
    <row r="24" spans="1:2" ht="45" customHeight="1">
      <c r="A24" s="22" t="s">
        <v>15</v>
      </c>
      <c r="B24" s="18">
        <v>3244211</v>
      </c>
    </row>
    <row r="25" spans="1:2" ht="24.6" customHeight="1">
      <c r="A25" s="22" t="s">
        <v>16</v>
      </c>
      <c r="B25" s="17">
        <v>514000</v>
      </c>
    </row>
    <row r="26" spans="1:2" ht="28.9" customHeight="1">
      <c r="A26" s="22" t="s">
        <v>17</v>
      </c>
      <c r="B26" s="18">
        <v>4319000</v>
      </c>
    </row>
    <row r="27" spans="1:2" ht="30" customHeight="1">
      <c r="A27" s="22" t="s">
        <v>18</v>
      </c>
      <c r="B27" s="18">
        <v>1124467</v>
      </c>
    </row>
    <row r="28" spans="1:2" ht="30" customHeight="1">
      <c r="A28" s="22" t="s">
        <v>19</v>
      </c>
      <c r="B28" s="17">
        <v>429000</v>
      </c>
    </row>
    <row r="29" spans="1:2" ht="28.5" customHeight="1" thickBot="1">
      <c r="A29" s="26" t="s">
        <v>0</v>
      </c>
      <c r="B29" s="27">
        <v>307697069</v>
      </c>
    </row>
    <row r="30" spans="1:2" ht="39.75" customHeight="1">
      <c r="A30" s="5"/>
      <c r="B30" s="6"/>
    </row>
    <row r="32" spans="1:2" ht="18" customHeight="1">
      <c r="A32" s="39"/>
      <c r="B32" s="39"/>
    </row>
    <row r="33" spans="2:2">
      <c r="B33" s="3"/>
    </row>
  </sheetData>
  <mergeCells count="2">
    <mergeCell ref="A32:B32"/>
    <mergeCell ref="A1:B1"/>
  </mergeCells>
  <phoneticPr fontId="4" type="noConversion"/>
  <printOptions horizontalCentered="1" verticalCentered="1"/>
  <pageMargins left="0.39370078740157483" right="0.19685039370078741" top="0.59055118110236227" bottom="0.19685039370078741" header="0.51181102362204722" footer="0.31496062992125984"/>
  <pageSetup paperSize="9" scale="90" firstPageNumber="458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"/>
  <sheetViews>
    <sheetView tabSelected="1" zoomScale="90" zoomScaleNormal="90" workbookViewId="0">
      <selection activeCell="B8" sqref="B8"/>
    </sheetView>
  </sheetViews>
  <sheetFormatPr defaultColWidth="27.6640625" defaultRowHeight="18"/>
  <cols>
    <col min="1" max="1" width="69.77734375" style="4" customWidth="1"/>
    <col min="2" max="2" width="15.77734375" style="1" customWidth="1"/>
    <col min="3" max="16384" width="27.6640625" style="1"/>
  </cols>
  <sheetData>
    <row r="1" spans="1:2" s="28" customFormat="1" ht="48" customHeight="1" thickBot="1">
      <c r="A1" s="31" t="s">
        <v>22</v>
      </c>
      <c r="B1" s="31" t="s">
        <v>5</v>
      </c>
    </row>
    <row r="2" spans="1:2" s="29" customFormat="1" ht="52.5" customHeight="1">
      <c r="A2" s="37" t="s">
        <v>29</v>
      </c>
      <c r="B2" s="34">
        <v>221358833</v>
      </c>
    </row>
    <row r="3" spans="1:2" s="29" customFormat="1" ht="79.5" customHeight="1">
      <c r="A3" s="38" t="s">
        <v>30</v>
      </c>
      <c r="B3" s="35">
        <v>179701864</v>
      </c>
    </row>
    <row r="4" spans="1:2" s="29" customFormat="1" ht="77.25" customHeight="1">
      <c r="A4" s="38" t="s">
        <v>31</v>
      </c>
      <c r="B4" s="35">
        <v>14084632</v>
      </c>
    </row>
    <row r="5" spans="1:2" s="29" customFormat="1" ht="77.25" customHeight="1">
      <c r="A5" s="38" t="s">
        <v>34</v>
      </c>
      <c r="B5" s="35">
        <v>261300</v>
      </c>
    </row>
    <row r="6" spans="1:2" s="29" customFormat="1" ht="81" customHeight="1" thickBot="1">
      <c r="A6" s="38" t="s">
        <v>32</v>
      </c>
      <c r="B6" s="35">
        <v>5450429</v>
      </c>
    </row>
    <row r="7" spans="1:2" s="30" customFormat="1" ht="31.15" customHeight="1" thickBot="1">
      <c r="A7" s="32" t="s">
        <v>23</v>
      </c>
      <c r="B7" s="33">
        <f>B2+B3+B4+B5+B6</f>
        <v>420857058</v>
      </c>
    </row>
    <row r="8" spans="1:2" ht="39.75" customHeight="1">
      <c r="A8" s="5"/>
    </row>
    <row r="10" spans="1:2" ht="18" customHeight="1">
      <c r="A10" s="11"/>
    </row>
  </sheetData>
  <phoneticPr fontId="4" type="noConversion"/>
  <printOptions horizontalCentered="1"/>
  <pageMargins left="0.39370078740157483" right="0.19685039370078741" top="0.78740157480314965" bottom="0.39370078740157483" header="0.51181102362204722" footer="0.31496062992125984"/>
  <pageSetup paperSize="9" scale="90" firstPageNumber="45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доходы</vt:lpstr>
      <vt:lpstr>расходы</vt:lpstr>
      <vt:lpstr>доходы!Заголовки_для_печати</vt:lpstr>
      <vt:lpstr>расходы!Заголовки_для_печати</vt:lpstr>
      <vt:lpstr>доходы!Область_печати</vt:lpstr>
      <vt:lpstr>расходы!Область_печати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</cp:lastModifiedBy>
  <cp:lastPrinted>2016-11-05T13:32:01Z</cp:lastPrinted>
  <dcterms:created xsi:type="dcterms:W3CDTF">1997-08-11T14:29:14Z</dcterms:created>
  <dcterms:modified xsi:type="dcterms:W3CDTF">2016-11-28T10:46:23Z</dcterms:modified>
</cp:coreProperties>
</file>